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I:\Ausschreibungen\Verfahren 2026\Praesidium\CIO\9_40_15_VOL_EM23_CIO_01_26 IT_Dienstleistungen FIS_Kriebel\Vergabeunterlagen EM Endfassung\Teil B_Leistungsverzeichnis\"/>
    </mc:Choice>
  </mc:AlternateContent>
  <xr:revisionPtr revIDLastSave="0" documentId="13_ncr:1_{48133735-F56A-428D-990E-C95C4920B971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Preisblatt" sheetId="1" r:id="rId1"/>
  </sheets>
  <definedNames>
    <definedName name="_xlnm.Print_Area" localSheetId="0">Preisblatt!$A$1:$H$12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" i="1" l="1"/>
  <c r="H9" i="1"/>
  <c r="H8" i="1"/>
  <c r="H7" i="1"/>
  <c r="H6" i="1"/>
  <c r="H11" i="1" l="1"/>
  <c r="H12" i="1" s="1"/>
</calcChain>
</file>

<file path=xl/sharedStrings.xml><?xml version="1.0" encoding="utf-8"?>
<sst xmlns="http://schemas.openxmlformats.org/spreadsheetml/2006/main" count="25" uniqueCount="22">
  <si>
    <r>
      <t xml:space="preserve">
Preisblatt zur öffentlichen Ausschreibung
</t>
    </r>
    <r>
      <rPr>
        <sz val="16"/>
        <rFont val="Meridien Roman"/>
      </rPr>
      <t>„Implementierungs- und Beratungsleistungen zur Einführung eines DSpace/CRIS basierenden Forschungsinformationssystems (FIS) an der Goethe-Universität Frankfurt am Main“</t>
    </r>
  </si>
  <si>
    <r>
      <rPr>
        <b/>
        <sz val="14"/>
        <color theme="1"/>
        <rFont val="Meridien Roman"/>
      </rPr>
      <t>Vergabenummer:</t>
    </r>
    <r>
      <rPr>
        <sz val="14"/>
        <color theme="1"/>
        <rFont val="Meridien Roman"/>
      </rPr>
      <t xml:space="preserve">  9_40_15_VOL_EM23_CIO_01_26</t>
    </r>
  </si>
  <si>
    <t>Beschreibung</t>
  </si>
  <si>
    <t xml:space="preserve">Anzahl  </t>
  </si>
  <si>
    <t xml:space="preserve">Einheit </t>
  </si>
  <si>
    <t>Einzelpreis (netto) in EURO</t>
  </si>
  <si>
    <t>Gesamtpreis (netto) in EURO</t>
  </si>
  <si>
    <t>Stundensatz Implementierung (ggf. Mischpreis bei Einsatz von mehreren Personen und unterschiedlichen Qualifikationen)</t>
  </si>
  <si>
    <t xml:space="preserve">Stunde </t>
  </si>
  <si>
    <t>Prognoszierte Stundenzahl Implementierung (anhand der vertraglichen Anforderungen, die sich aus den Vergabeunterlagen ergeben)</t>
  </si>
  <si>
    <t>Stundensatz Beratung (ggf. Mischpreis bei Einsatz von mehreren Personen und unterschiedlichen Qualifikationen)</t>
  </si>
  <si>
    <t>Prognoszierte Stundenzahl Beratung (anhand der vertraglichen Anforderungen, die sich aus den Vergabeunterlagen ergeben)</t>
  </si>
  <si>
    <t>Schulung (einmalig, max. ca. 6 Teilnehmende, Multiplikatoren-/Projektteameinweisung; ggf. Mischpreis bei Einsatz von mehreren Personen und unterschiedlichen Qualifikationen)</t>
  </si>
  <si>
    <t xml:space="preserve">Stück </t>
  </si>
  <si>
    <t>Summe (netto)</t>
  </si>
  <si>
    <t>Summe (inkl. MwSt)</t>
  </si>
  <si>
    <t>Skonto bei Zahlung innerhalb von 21 Tagen (bitte eintragen)</t>
  </si>
  <si>
    <r>
      <rPr>
        <b/>
        <sz val="11"/>
        <color indexed="2"/>
        <rFont val="Meridien Roman"/>
      </rPr>
      <t xml:space="preserve">Hinweis 1: </t>
    </r>
    <r>
      <rPr>
        <sz val="11"/>
        <color indexed="2"/>
        <rFont val="Meridien Roman"/>
      </rPr>
      <t>Als Kalkulationsbasis dient die Vorabschätzung, dass das Verhältnis von Implementierungs- zu Beratungsdienstleistung 1:1 beträgt.</t>
    </r>
  </si>
  <si>
    <r>
      <rPr>
        <b/>
        <sz val="11"/>
        <color indexed="2"/>
        <rFont val="Meridien Roman"/>
      </rPr>
      <t xml:space="preserve">Hinweis 2: </t>
    </r>
    <r>
      <rPr>
        <sz val="11"/>
        <color indexed="2"/>
        <rFont val="Meridien Roman"/>
      </rPr>
      <t>Die vom Bieter hier vorab eingeschätzen Stundenanzahlen müssen vom Auftraggeber nicht in dieser Form abgenommen werden. Die Abnahme richtet sich nach tatsächlichem Bedarf im Projekt.</t>
    </r>
  </si>
  <si>
    <r>
      <rPr>
        <b/>
        <sz val="11"/>
        <color indexed="2"/>
        <rFont val="Meridien Roman"/>
      </rPr>
      <t xml:space="preserve">Hinweis 3: </t>
    </r>
    <r>
      <rPr>
        <sz val="11"/>
        <color indexed="2"/>
        <rFont val="Meridien Roman"/>
      </rPr>
      <t>Alle Angaben sind verbindlich.</t>
    </r>
  </si>
  <si>
    <r>
      <rPr>
        <b/>
        <sz val="11"/>
        <color indexed="2"/>
        <rFont val="Meridien Roman"/>
      </rPr>
      <t>Hinweis 4</t>
    </r>
    <r>
      <rPr>
        <sz val="11"/>
        <color theme="1"/>
        <rFont val="Meridien Roman"/>
      </rPr>
      <t>:</t>
    </r>
    <r>
      <rPr>
        <sz val="11"/>
        <color indexed="2"/>
        <rFont val="Meridien Roman"/>
      </rPr>
      <t xml:space="preserve"> Für das Abrufkontingent werden die selben Stundensätze vorausgesetzt</t>
    </r>
    <r>
      <rPr>
        <sz val="11"/>
        <color theme="1"/>
        <rFont val="Meridien Roman"/>
      </rPr>
      <t>.</t>
    </r>
  </si>
  <si>
    <t>Stand: 20.08.2026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</si>
</sst>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4" x14ac:knownFonts="1">
    <font>
      <sz val="11"/>
      <color theme="1"/>
      <name val="Calibri"/>
      <scheme val="minor"/>
    </font>
    <font>
      <sz val="11"/>
      <color theme="1"/>
      <name val="Meridien Roman"/>
    </font>
    <font>
      <b/>
      <sz val="16"/>
      <color theme="1"/>
      <name val="Meridien Roman"/>
    </font>
    <font>
      <sz val="14"/>
      <color theme="1"/>
      <name val="Meridien Roman"/>
    </font>
    <font>
      <sz val="9"/>
      <color theme="1"/>
      <name val="Meridien Roman"/>
    </font>
    <font>
      <b/>
      <sz val="12"/>
      <color theme="1"/>
      <name val="Meridien Roman"/>
    </font>
    <font>
      <b/>
      <sz val="11"/>
      <color theme="1"/>
      <name val="Meridien Roman"/>
    </font>
    <font>
      <sz val="11"/>
      <name val="Meridien Roman"/>
    </font>
    <font>
      <sz val="11"/>
      <color indexed="2"/>
      <name val="Meridien Roman"/>
    </font>
    <font>
      <sz val="11"/>
      <color theme="1"/>
      <name val="Calibri"/>
      <scheme val="minor"/>
    </font>
    <font>
      <sz val="16"/>
      <name val="Meridien Roman"/>
    </font>
    <font>
      <b/>
      <sz val="14"/>
      <color theme="1"/>
      <name val="Meridien Roman"/>
    </font>
    <font>
      <b/>
      <sz val="11"/>
      <color indexed="2"/>
      <name val="Meridien Roman"/>
    </font>
    <font>
      <sz val="11"/>
      <name val="Meridien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5"/>
      </patternFill>
    </fill>
    <fill>
      <patternFill patternType="solid">
        <fgColor theme="0" tint="-0.14999847407452621"/>
        <bgColor indexed="65"/>
      </patternFill>
    </fill>
  </fills>
  <borders count="3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/>
    <xf numFmtId="9" fontId="9" fillId="0" borderId="0" applyFont="0" applyFill="0" applyBorder="0" applyProtection="0"/>
  </cellStyleXfs>
  <cellXfs count="60">
    <xf numFmtId="0" fontId="0" fillId="0" borderId="0" xfId="0"/>
    <xf numFmtId="0" fontId="1" fillId="0" borderId="0" xfId="0" applyFont="1" applyAlignment="1">
      <alignment vertical="top"/>
    </xf>
    <xf numFmtId="0" fontId="6" fillId="3" borderId="6" xfId="0" applyFont="1" applyFill="1" applyBorder="1" applyAlignment="1">
      <alignment vertical="center"/>
    </xf>
    <xf numFmtId="0" fontId="6" fillId="3" borderId="7" xfId="0" applyFont="1" applyFill="1" applyBorder="1" applyAlignment="1">
      <alignment vertical="center"/>
    </xf>
    <xf numFmtId="0" fontId="6" fillId="3" borderId="15" xfId="0" applyFont="1" applyFill="1" applyBorder="1" applyAlignment="1">
      <alignment vertical="center"/>
    </xf>
    <xf numFmtId="0" fontId="6" fillId="3" borderId="16" xfId="0" applyFont="1" applyFill="1" applyBorder="1" applyAlignment="1">
      <alignment horizontal="left" vertical="center" wrapText="1"/>
    </xf>
    <xf numFmtId="0" fontId="6" fillId="3" borderId="17" xfId="0" applyFont="1" applyFill="1" applyBorder="1" applyAlignment="1">
      <alignment horizontal="left" vertical="center" wrapText="1"/>
    </xf>
    <xf numFmtId="0" fontId="6" fillId="3" borderId="18" xfId="0" applyFont="1" applyFill="1" applyBorder="1" applyAlignment="1">
      <alignment horizontal="left" vertical="center" wrapText="1"/>
    </xf>
    <xf numFmtId="3" fontId="7" fillId="3" borderId="22" xfId="0" applyNumberFormat="1" applyFont="1" applyFill="1" applyBorder="1" applyAlignment="1">
      <alignment horizontal="right" vertical="center" wrapText="1"/>
    </xf>
    <xf numFmtId="3" fontId="7" fillId="3" borderId="23" xfId="0" applyNumberFormat="1" applyFont="1" applyFill="1" applyBorder="1" applyAlignment="1">
      <alignment horizontal="right" vertical="center" wrapText="1"/>
    </xf>
    <xf numFmtId="164" fontId="1" fillId="0" borderId="23" xfId="0" applyNumberFormat="1" applyFont="1" applyBorder="1" applyAlignment="1" applyProtection="1">
      <alignment horizontal="right" vertical="center"/>
      <protection locked="0"/>
    </xf>
    <xf numFmtId="164" fontId="7" fillId="3" borderId="24" xfId="0" applyNumberFormat="1" applyFont="1" applyFill="1" applyBorder="1" applyAlignment="1">
      <alignment horizontal="right" vertical="center" wrapText="1"/>
    </xf>
    <xf numFmtId="164" fontId="1" fillId="3" borderId="23" xfId="0" applyNumberFormat="1" applyFont="1" applyFill="1" applyBorder="1" applyAlignment="1" applyProtection="1">
      <alignment horizontal="right" vertical="center"/>
      <protection locked="0"/>
    </xf>
    <xf numFmtId="3" fontId="7" fillId="3" borderId="28" xfId="0" applyNumberFormat="1" applyFont="1" applyFill="1" applyBorder="1" applyAlignment="1">
      <alignment horizontal="right" vertical="center" wrapText="1"/>
    </xf>
    <xf numFmtId="164" fontId="5" fillId="2" borderId="29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164" fontId="5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top"/>
    </xf>
    <xf numFmtId="0" fontId="8" fillId="0" borderId="30" xfId="0" applyFont="1" applyBorder="1" applyAlignment="1">
      <alignment vertical="top"/>
    </xf>
    <xf numFmtId="0" fontId="8" fillId="0" borderId="31" xfId="0" applyFont="1" applyBorder="1" applyAlignment="1">
      <alignment vertical="top"/>
    </xf>
    <xf numFmtId="0" fontId="8" fillId="0" borderId="32" xfId="0" applyFont="1" applyBorder="1" applyAlignment="1">
      <alignment vertical="top"/>
    </xf>
    <xf numFmtId="0" fontId="1" fillId="0" borderId="35" xfId="0" applyFont="1" applyBorder="1" applyAlignment="1">
      <alignment vertical="top"/>
    </xf>
    <xf numFmtId="0" fontId="1" fillId="0" borderId="36" xfId="0" applyFont="1" applyBorder="1" applyAlignment="1">
      <alignment vertical="top"/>
    </xf>
    <xf numFmtId="0" fontId="1" fillId="0" borderId="37" xfId="0" applyFont="1" applyBorder="1" applyAlignment="1">
      <alignment vertical="top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right" vertical="center" wrapText="1"/>
    </xf>
    <xf numFmtId="0" fontId="4" fillId="0" borderId="10" xfId="0" applyFont="1" applyBorder="1" applyAlignment="1">
      <alignment horizontal="right" vertical="center" wrapText="1"/>
    </xf>
    <xf numFmtId="0" fontId="4" fillId="0" borderId="11" xfId="0" applyFont="1" applyBorder="1" applyAlignment="1">
      <alignment horizontal="right" vertical="center" wrapText="1"/>
    </xf>
    <xf numFmtId="0" fontId="5" fillId="2" borderId="12" xfId="0" applyFont="1" applyFill="1" applyBorder="1" applyAlignment="1">
      <alignment horizontal="left" vertical="center"/>
    </xf>
    <xf numFmtId="0" fontId="5" fillId="2" borderId="13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left" vertical="center"/>
    </xf>
    <xf numFmtId="0" fontId="1" fillId="3" borderId="19" xfId="0" applyFont="1" applyFill="1" applyBorder="1" applyAlignment="1">
      <alignment horizontal="left" vertical="center" wrapText="1"/>
    </xf>
    <xf numFmtId="0" fontId="1" fillId="3" borderId="20" xfId="0" applyFont="1" applyFill="1" applyBorder="1" applyAlignment="1">
      <alignment horizontal="left" vertical="center" wrapText="1"/>
    </xf>
    <xf numFmtId="0" fontId="1" fillId="3" borderId="21" xfId="0" applyFont="1" applyFill="1" applyBorder="1" applyAlignment="1">
      <alignment horizontal="left" vertical="center" wrapText="1"/>
    </xf>
    <xf numFmtId="0" fontId="1" fillId="3" borderId="25" xfId="0" applyFont="1" applyFill="1" applyBorder="1" applyAlignment="1">
      <alignment horizontal="left" vertical="center" wrapText="1"/>
    </xf>
    <xf numFmtId="0" fontId="1" fillId="3" borderId="26" xfId="0" applyFont="1" applyFill="1" applyBorder="1" applyAlignment="1">
      <alignment horizontal="left" vertical="center" wrapText="1"/>
    </xf>
    <xf numFmtId="0" fontId="1" fillId="3" borderId="27" xfId="0" applyFont="1" applyFill="1" applyBorder="1" applyAlignment="1">
      <alignment horizontal="left" vertical="center" wrapText="1"/>
    </xf>
    <xf numFmtId="0" fontId="1" fillId="3" borderId="28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left" vertical="center" wrapText="1"/>
    </xf>
    <xf numFmtId="0" fontId="5" fillId="2" borderId="14" xfId="0" applyFont="1" applyFill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top"/>
    </xf>
    <xf numFmtId="0" fontId="1" fillId="0" borderId="13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8" fillId="0" borderId="33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34" xfId="0" applyFont="1" applyBorder="1" applyAlignment="1">
      <alignment horizontal="left" vertical="top" wrapText="1"/>
    </xf>
    <xf numFmtId="0" fontId="8" fillId="0" borderId="33" xfId="0" applyFont="1" applyBorder="1" applyAlignment="1">
      <alignment horizontal="left" vertical="top"/>
    </xf>
    <xf numFmtId="0" fontId="8" fillId="0" borderId="0" xfId="0" applyFont="1" applyAlignment="1">
      <alignment horizontal="left" vertical="top"/>
    </xf>
    <xf numFmtId="0" fontId="8" fillId="0" borderId="34" xfId="0" applyFont="1" applyBorder="1" applyAlignment="1">
      <alignment horizontal="left" vertical="top"/>
    </xf>
    <xf numFmtId="3" fontId="13" fillId="3" borderId="23" xfId="0" applyNumberFormat="1" applyFont="1" applyFill="1" applyBorder="1" applyAlignment="1">
      <alignment horizontal="right" vertical="center" wrapText="1"/>
    </xf>
    <xf numFmtId="3" fontId="7" fillId="0" borderId="22" xfId="0" applyNumberFormat="1" applyFont="1" applyBorder="1" applyAlignment="1" applyProtection="1">
      <alignment horizontal="right" vertical="center" wrapText="1"/>
      <protection locked="0"/>
    </xf>
    <xf numFmtId="9" fontId="1" fillId="0" borderId="29" xfId="1" applyFont="1" applyBorder="1" applyAlignment="1" applyProtection="1">
      <alignment vertical="top"/>
      <protection locked="0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678870</xdr:colOff>
      <xdr:row>0</xdr:row>
      <xdr:rowOff>330343</xdr:rowOff>
    </xdr:from>
    <xdr:to>
      <xdr:col>7</xdr:col>
      <xdr:colOff>1282976</xdr:colOff>
      <xdr:row>0</xdr:row>
      <xdr:rowOff>1269710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tretch/>
      </xdr:blipFill>
      <xdr:spPr bwMode="auto">
        <a:xfrm>
          <a:off x="5718461" y="330344"/>
          <a:ext cx="2546917" cy="94254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"/>
  <sheetViews>
    <sheetView tabSelected="1" zoomScale="110" workbookViewId="0">
      <selection activeCell="E14" sqref="E14"/>
    </sheetView>
  </sheetViews>
  <sheetFormatPr baseColWidth="10" defaultColWidth="11.453125" defaultRowHeight="14" x14ac:dyDescent="0.35"/>
  <cols>
    <col min="1" max="1" width="11.453125" style="1" customWidth="1"/>
    <col min="2" max="2" width="11.453125" style="1"/>
    <col min="3" max="3" width="9" style="1" customWidth="1"/>
    <col min="4" max="4" width="25.1796875" style="1" customWidth="1"/>
    <col min="5" max="5" width="8.54296875" style="1" bestFit="1" customWidth="1"/>
    <col min="6" max="6" width="8.7265625" style="1" bestFit="1" customWidth="1"/>
    <col min="7" max="7" width="27.81640625" style="1" bestFit="1" customWidth="1"/>
    <col min="8" max="8" width="29.26953125" style="1" bestFit="1" customWidth="1"/>
    <col min="9" max="16384" width="11.453125" style="1"/>
  </cols>
  <sheetData>
    <row r="1" spans="1:8" ht="139.5" customHeight="1" x14ac:dyDescent="0.35">
      <c r="A1" s="24" t="s">
        <v>0</v>
      </c>
      <c r="B1" s="25"/>
      <c r="C1" s="25"/>
      <c r="D1" s="25"/>
      <c r="E1" s="25"/>
      <c r="F1" s="26"/>
      <c r="G1" s="27"/>
      <c r="H1" s="28"/>
    </row>
    <row r="2" spans="1:8" ht="46.5" customHeight="1" x14ac:dyDescent="0.35">
      <c r="A2" s="29" t="s">
        <v>1</v>
      </c>
      <c r="B2" s="30"/>
      <c r="C2" s="30"/>
      <c r="D2" s="30"/>
      <c r="E2" s="30"/>
      <c r="F2" s="30"/>
      <c r="G2" s="30"/>
      <c r="H2" s="31"/>
    </row>
    <row r="3" spans="1:8" x14ac:dyDescent="0.35">
      <c r="A3" s="32" t="s">
        <v>21</v>
      </c>
      <c r="B3" s="33"/>
      <c r="C3" s="33"/>
      <c r="D3" s="33"/>
      <c r="E3" s="33"/>
      <c r="F3" s="33"/>
      <c r="G3" s="33"/>
      <c r="H3" s="34"/>
    </row>
    <row r="4" spans="1:8" ht="15.5" x14ac:dyDescent="0.35">
      <c r="A4" s="35"/>
      <c r="B4" s="36"/>
      <c r="C4" s="36"/>
      <c r="D4" s="36"/>
      <c r="E4" s="36"/>
      <c r="F4" s="36"/>
      <c r="G4" s="36"/>
      <c r="H4" s="37"/>
    </row>
    <row r="5" spans="1:8" ht="28" x14ac:dyDescent="0.35">
      <c r="A5" s="2" t="s">
        <v>2</v>
      </c>
      <c r="B5" s="3"/>
      <c r="C5" s="3"/>
      <c r="D5" s="4"/>
      <c r="E5" s="5" t="s">
        <v>3</v>
      </c>
      <c r="F5" s="6" t="s">
        <v>4</v>
      </c>
      <c r="G5" s="6" t="s">
        <v>5</v>
      </c>
      <c r="H5" s="7" t="s">
        <v>6</v>
      </c>
    </row>
    <row r="6" spans="1:8" ht="45" customHeight="1" x14ac:dyDescent="0.35">
      <c r="A6" s="38" t="s">
        <v>7</v>
      </c>
      <c r="B6" s="39"/>
      <c r="C6" s="39"/>
      <c r="D6" s="40"/>
      <c r="E6" s="8">
        <v>1</v>
      </c>
      <c r="F6" s="9" t="s">
        <v>8</v>
      </c>
      <c r="G6" s="10"/>
      <c r="H6" s="11">
        <f>E6*G6</f>
        <v>0</v>
      </c>
    </row>
    <row r="7" spans="1:8" ht="46.5" customHeight="1" x14ac:dyDescent="0.35">
      <c r="A7" s="38" t="s">
        <v>9</v>
      </c>
      <c r="B7" s="39"/>
      <c r="C7" s="39"/>
      <c r="D7" s="40"/>
      <c r="E7" s="58"/>
      <c r="F7" s="57" t="s">
        <v>8</v>
      </c>
      <c r="G7" s="12"/>
      <c r="H7" s="11">
        <f>PRODUCT(E7,G6)</f>
        <v>0</v>
      </c>
    </row>
    <row r="8" spans="1:8" ht="32.15" customHeight="1" x14ac:dyDescent="0.35">
      <c r="A8" s="41" t="s">
        <v>10</v>
      </c>
      <c r="B8" s="42"/>
      <c r="C8" s="42"/>
      <c r="D8" s="43"/>
      <c r="E8" s="8">
        <v>1</v>
      </c>
      <c r="F8" s="9" t="s">
        <v>8</v>
      </c>
      <c r="G8" s="10"/>
      <c r="H8" s="11">
        <f>E8*G8</f>
        <v>0</v>
      </c>
    </row>
    <row r="9" spans="1:8" ht="42" customHeight="1" x14ac:dyDescent="0.35">
      <c r="A9" s="39" t="s">
        <v>11</v>
      </c>
      <c r="B9" s="39"/>
      <c r="C9" s="39"/>
      <c r="D9" s="40"/>
      <c r="E9" s="58"/>
      <c r="F9" s="9" t="s">
        <v>8</v>
      </c>
      <c r="G9" s="12"/>
      <c r="H9" s="11">
        <f>PRODUCT(E9,G8)</f>
        <v>0</v>
      </c>
    </row>
    <row r="10" spans="1:8" ht="57.65" customHeight="1" x14ac:dyDescent="0.35">
      <c r="A10" s="44" t="s">
        <v>12</v>
      </c>
      <c r="B10" s="44"/>
      <c r="C10" s="44"/>
      <c r="D10" s="44"/>
      <c r="E10" s="13">
        <v>1</v>
      </c>
      <c r="F10" s="13" t="s">
        <v>13</v>
      </c>
      <c r="G10" s="10"/>
      <c r="H10" s="11">
        <f>G10</f>
        <v>0</v>
      </c>
    </row>
    <row r="11" spans="1:8" ht="15.5" x14ac:dyDescent="0.35">
      <c r="A11" s="45" t="s">
        <v>14</v>
      </c>
      <c r="B11" s="46"/>
      <c r="C11" s="46"/>
      <c r="D11" s="46"/>
      <c r="E11" s="46"/>
      <c r="F11" s="46"/>
      <c r="G11" s="47"/>
      <c r="H11" s="14">
        <f>SUM(H7+H9+H10)</f>
        <v>0</v>
      </c>
    </row>
    <row r="12" spans="1:8" ht="15.5" x14ac:dyDescent="0.35">
      <c r="A12" s="45" t="s">
        <v>15</v>
      </c>
      <c r="B12" s="46"/>
      <c r="C12" s="46"/>
      <c r="D12" s="46"/>
      <c r="E12" s="46"/>
      <c r="F12" s="46"/>
      <c r="G12" s="47"/>
      <c r="H12" s="14">
        <f>H11*1.19</f>
        <v>0</v>
      </c>
    </row>
    <row r="13" spans="1:8" ht="15.5" x14ac:dyDescent="0.35">
      <c r="A13" s="15"/>
      <c r="B13" s="15"/>
      <c r="C13" s="15"/>
      <c r="D13" s="15"/>
      <c r="E13" s="15"/>
      <c r="F13" s="15"/>
      <c r="G13" s="15"/>
      <c r="H13" s="16"/>
    </row>
    <row r="14" spans="1:8" x14ac:dyDescent="0.35">
      <c r="A14" s="48" t="s">
        <v>16</v>
      </c>
      <c r="B14" s="49"/>
      <c r="C14" s="49"/>
      <c r="D14" s="50"/>
      <c r="E14" s="59">
        <v>0</v>
      </c>
    </row>
    <row r="16" spans="1:8" s="17" customFormat="1" x14ac:dyDescent="0.35">
      <c r="A16" s="18" t="s">
        <v>17</v>
      </c>
      <c r="B16" s="19"/>
      <c r="C16" s="19"/>
      <c r="D16" s="19"/>
      <c r="E16" s="19"/>
      <c r="F16" s="19"/>
      <c r="G16" s="19"/>
      <c r="H16" s="20"/>
    </row>
    <row r="17" spans="1:8" s="17" customFormat="1" ht="30.65" customHeight="1" x14ac:dyDescent="0.35">
      <c r="A17" s="51" t="s">
        <v>18</v>
      </c>
      <c r="B17" s="52"/>
      <c r="C17" s="52"/>
      <c r="D17" s="52"/>
      <c r="E17" s="52"/>
      <c r="F17" s="52"/>
      <c r="G17" s="52"/>
      <c r="H17" s="53"/>
    </row>
    <row r="18" spans="1:8" s="17" customFormat="1" x14ac:dyDescent="0.35">
      <c r="A18" s="54" t="s">
        <v>19</v>
      </c>
      <c r="B18" s="55"/>
      <c r="C18" s="55"/>
      <c r="D18" s="55"/>
      <c r="E18" s="55"/>
      <c r="F18" s="55"/>
      <c r="G18" s="55"/>
      <c r="H18" s="56"/>
    </row>
    <row r="19" spans="1:8" x14ac:dyDescent="0.35">
      <c r="A19" s="21" t="s">
        <v>20</v>
      </c>
      <c r="B19" s="22"/>
      <c r="C19" s="22"/>
      <c r="D19" s="22"/>
      <c r="E19" s="22"/>
      <c r="F19" s="22"/>
      <c r="G19" s="22"/>
      <c r="H19" s="23"/>
    </row>
  </sheetData>
  <sheetProtection algorithmName="SHA-512" hashValue="Ik9hxAziM3ZxUq/blbPukJST5C/1N22iv6S4DAKJ9OKg9aZutIch4acFJfpRJ/YPLNbLjRPrkTCcDdVjO8czQg==" saltValue="nE5FQtOYCjhQgCbeUVi0TA==" spinCount="100000" sheet="1" objects="1" scenarios="1" selectLockedCells="1"/>
  <mergeCells count="15">
    <mergeCell ref="A11:G11"/>
    <mergeCell ref="A12:G12"/>
    <mergeCell ref="A14:D14"/>
    <mergeCell ref="A17:H17"/>
    <mergeCell ref="A18:H18"/>
    <mergeCell ref="A6:D6"/>
    <mergeCell ref="A7:D7"/>
    <mergeCell ref="A8:D8"/>
    <mergeCell ref="A9:D9"/>
    <mergeCell ref="A10:D10"/>
    <mergeCell ref="A1:F1"/>
    <mergeCell ref="G1:H1"/>
    <mergeCell ref="A2:H2"/>
    <mergeCell ref="A3:H3"/>
    <mergeCell ref="A4:H4"/>
  </mergeCells>
  <pageMargins left="0.70866141732283472" right="0.82677165354330717" top="0.78740157480314954" bottom="0.78740157480314954" header="0.31496062992125984" footer="0.31496062992125984"/>
  <pageSetup paperSize="9" orientation="landscape" verticalDpi="1200"/>
  <headerFooter>
    <oddHeader>&amp;L&amp;"Meridien Roman,Standard"&amp;9Az.: 9_40_15_VOL_ EM21A_RC_01_24&amp;CTeil B Anlage 01_Preisblatt</oddHeader>
    <oddFooter>&amp;CSeite &amp;P</oddFooter>
    <firstHeader>&amp;LVergabeunterlagen Teil B Anlage B1 Preisblatt Los XY</firstHead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Preisblatt</vt:lpstr>
      <vt:lpstr>Preisblatt!Druckbereich</vt:lpstr>
    </vt:vector>
  </TitlesOfParts>
  <Company>Goethe-Universitaet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Damm, Susanne</dc:creator>
  <cp:lastModifiedBy>Kara Kreßner</cp:lastModifiedBy>
  <cp:revision>4</cp:revision>
  <dcterms:created xsi:type="dcterms:W3CDTF">2021-05-25T12:43:46Z</dcterms:created>
  <dcterms:modified xsi:type="dcterms:W3CDTF">2026-08-20T12:35:52Z</dcterms:modified>
</cp:coreProperties>
</file>